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Acreage Land Values\"/>
    </mc:Choice>
  </mc:AlternateContent>
  <xr:revisionPtr revIDLastSave="0" documentId="8_{1FC233F3-841D-4356-91BF-42559823D2D5}" xr6:coauthVersionLast="47" xr6:coauthVersionMax="47" xr10:uidLastSave="{00000000-0000-0000-0000-000000000000}"/>
  <bookViews>
    <workbookView xWindow="-120" yWindow="-120" windowWidth="29040" windowHeight="15840" xr2:uid="{6B5ABE1F-CC05-4478-BC28-77BC9512CB23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I8" i="2" s="1"/>
  <c r="K5" i="2"/>
  <c r="Q5" i="2" s="1"/>
  <c r="D6" i="2"/>
  <c r="G6" i="2"/>
  <c r="H6" i="2"/>
  <c r="J6" i="2"/>
  <c r="L6" i="2"/>
  <c r="M6" i="2"/>
  <c r="O6" i="2"/>
  <c r="P6" i="2"/>
  <c r="I7" i="2" l="1"/>
  <c r="S5" i="2"/>
  <c r="R5" i="2"/>
  <c r="K6" i="2"/>
  <c r="M8" i="2" l="1"/>
  <c r="P8" i="2"/>
  <c r="S8" i="2"/>
</calcChain>
</file>

<file path=xl/sharedStrings.xml><?xml version="1.0" encoding="utf-8"?>
<sst xmlns="http://schemas.openxmlformats.org/spreadsheetml/2006/main" count="36" uniqueCount="34">
  <si>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</si>
  <si>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</si>
  <si>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</si>
  <si>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</si>
  <si>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</si>
  <si>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</si>
  <si>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</si>
  <si>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</si>
  <si>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</si>
  <si>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</si>
  <si>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</si>
  <si>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</si>
  <si>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</si>
  <si>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</si>
  <si>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</si>
  <si>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</si>
  <si>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</si>
  <si>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</si>
  <si>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</si>
  <si>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</si>
  <si>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16-02-300-014</t>
  </si>
  <si>
    <t>11196 E MT MORRIS RD</t>
  </si>
  <si>
    <t>WD</t>
  </si>
  <si>
    <t>03-ARM'S LENGTH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</si>
  <si>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</si>
  <si>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</si>
  <si>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</si>
  <si>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</si>
  <si>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</si>
  <si>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</si>
  <si>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</si>
  <si>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 Analysis</t>
  </si>
  <si>
    <t>Lakefront</t>
  </si>
  <si>
    <t>Based on the above land analysis the 2024 Land Rate of $210,230 per acre is appropriate. This indicates no land value change from the previous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</si>
</sst>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0" fontId="1" fillId="2" borderId="0" xfId="0" applyNumberFormat="1" applyFont="1" applyFill="1" applyAlignment="1">
      <alignment horizontal="center"/>
    </xf>
    <xf numFmtId="40" fontId="0" fillId="0" borderId="0" xfId="0" applyNumberFormat="1"/>
    <xf numFmtId="40" fontId="2" fillId="3" borderId="1" xfId="0" applyNumberFormat="1" applyFont="1" applyFill="1" applyBorder="1"/>
    <xf numFmtId="40" fontId="2" fillId="3" borderId="0" xfId="0" applyNumberFormat="1" applyFont="1" applyFill="1"/>
    <xf numFmtId="40" fontId="2" fillId="3" borderId="2" xfId="0" applyNumberFormat="1" applyFont="1" applyFill="1" applyBorder="1"/>
    <xf numFmtId="8" fontId="1" fillId="2" borderId="0" xfId="0" applyNumberFormat="1" applyFont="1" applyFill="1" applyAlignment="1">
      <alignment horizontal="center"/>
    </xf>
    <xf numFmtId="8" fontId="0" fillId="0" borderId="0" xfId="0" applyNumberFormat="1"/>
    <xf numFmtId="8" fontId="2" fillId="3" borderId="1" xfId="0" applyNumberFormat="1" applyFont="1" applyFill="1" applyBorder="1"/>
    <xf numFmtId="8" fontId="2" fillId="3" borderId="0" xfId="0" applyNumberFormat="1" applyFont="1" applyFill="1"/>
    <xf numFmtId="8" fontId="2" fillId="3" borderId="2" xfId="0" applyNumberFormat="1" applyFont="1" applyFill="1" applyBorder="1"/>
    <xf numFmtId="168" fontId="2" fillId="3" borderId="2" xfId="0" applyNumberFormat="1" applyFont="1" applyFill="1" applyBorder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8C971-0999-4E07-AD96-9E8CFDDAE506}">
  <dimension ref="A1:AD11"/>
  <sheetViews>
    <sheetView tabSelected="1" workbookViewId="0">
      <selection activeCell="H23" sqref="H23"/>
    </sheetView>
  </sheetViews>
  <sheetFormatPr defaultRowHeight="15" x14ac:dyDescent="0.25"/>
  <cols>
    <col min="1" max="1" width="18.42578125" customWidth="1"/>
    <col min="2" max="2" width="21.14062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16.71093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855468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30" ht="18.75" x14ac:dyDescent="0.3">
      <c r="A1" s="41" t="s">
        <v>31</v>
      </c>
    </row>
    <row r="2" spans="1:30" ht="15.75" x14ac:dyDescent="0.25">
      <c r="A2" s="42" t="s">
        <v>32</v>
      </c>
    </row>
    <row r="4" spans="1:3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5.75" thickBot="1" x14ac:dyDescent="0.3">
      <c r="A5" t="s">
        <v>20</v>
      </c>
      <c r="B5" t="s">
        <v>21</v>
      </c>
      <c r="C5" s="17">
        <v>44677</v>
      </c>
      <c r="D5" s="7">
        <v>490000</v>
      </c>
      <c r="E5" t="s">
        <v>22</v>
      </c>
      <c r="F5" t="s">
        <v>23</v>
      </c>
      <c r="G5" s="7">
        <v>490000</v>
      </c>
      <c r="H5" s="7">
        <v>215500</v>
      </c>
      <c r="I5" s="12">
        <f>H5/G5*100</f>
        <v>43.979591836734691</v>
      </c>
      <c r="J5" s="7">
        <v>490152</v>
      </c>
      <c r="K5" s="7">
        <f>G5-206186</f>
        <v>283814</v>
      </c>
      <c r="L5" s="7">
        <v>283966</v>
      </c>
      <c r="M5" s="22">
        <v>0</v>
      </c>
      <c r="N5" s="26">
        <v>0</v>
      </c>
      <c r="O5" s="31">
        <v>1.35</v>
      </c>
      <c r="P5" s="31">
        <v>1.35</v>
      </c>
      <c r="Q5" s="7" t="e">
        <f>K5/M5</f>
        <v>#DIV/0!</v>
      </c>
      <c r="R5" s="7">
        <f>K5/O5</f>
        <v>210232.59259259258</v>
      </c>
      <c r="S5" s="36">
        <f>K5/O5/43560</f>
        <v>4.8262762303166342</v>
      </c>
      <c r="T5" s="31">
        <v>0</v>
      </c>
      <c r="U5" s="2"/>
      <c r="W5" s="2"/>
    </row>
    <row r="6" spans="1:30" ht="15.75" thickTop="1" x14ac:dyDescent="0.25">
      <c r="A6" s="3"/>
      <c r="B6" s="3"/>
      <c r="C6" s="18" t="s">
        <v>24</v>
      </c>
      <c r="D6" s="8">
        <f>+SUM(D5:D5)</f>
        <v>490000</v>
      </c>
      <c r="E6" s="3"/>
      <c r="F6" s="3"/>
      <c r="G6" s="8">
        <f>+SUM(G5:G5)</f>
        <v>490000</v>
      </c>
      <c r="H6" s="8">
        <f>+SUM(H5:H5)</f>
        <v>215500</v>
      </c>
      <c r="I6" s="13"/>
      <c r="J6" s="8">
        <f>+SUM(J5:J5)</f>
        <v>490152</v>
      </c>
      <c r="K6" s="8">
        <f>+SUM(K5:K5)</f>
        <v>283814</v>
      </c>
      <c r="L6" s="8">
        <f>+SUM(L5:L5)</f>
        <v>283966</v>
      </c>
      <c r="M6" s="23">
        <f>+SUM(M5:M5)</f>
        <v>0</v>
      </c>
      <c r="N6" s="27"/>
      <c r="O6" s="32">
        <f>+SUM(O5:O5)</f>
        <v>1.35</v>
      </c>
      <c r="P6" s="32">
        <f>+SUM(P5:P5)</f>
        <v>1.35</v>
      </c>
      <c r="Q6" s="8"/>
      <c r="R6" s="8"/>
      <c r="S6" s="37"/>
      <c r="T6" s="32"/>
    </row>
    <row r="7" spans="1:30" x14ac:dyDescent="0.25">
      <c r="A7" s="4"/>
      <c r="B7" s="4"/>
      <c r="C7" s="19"/>
      <c r="D7" s="9"/>
      <c r="E7" s="4"/>
      <c r="F7" s="4"/>
      <c r="G7" s="9"/>
      <c r="H7" s="9" t="s">
        <v>25</v>
      </c>
      <c r="I7" s="14">
        <f>H6/G6*100</f>
        <v>43.979591836734691</v>
      </c>
      <c r="J7" s="9"/>
      <c r="K7" s="9"/>
      <c r="L7" s="9" t="s">
        <v>26</v>
      </c>
      <c r="M7" s="24"/>
      <c r="N7" s="28"/>
      <c r="O7" s="33" t="s">
        <v>26</v>
      </c>
      <c r="P7" s="33"/>
      <c r="Q7" s="9"/>
      <c r="R7" s="9" t="s">
        <v>26</v>
      </c>
      <c r="S7" s="38"/>
      <c r="T7" s="33"/>
    </row>
    <row r="8" spans="1:30" x14ac:dyDescent="0.25">
      <c r="A8" s="5"/>
      <c r="B8" s="5"/>
      <c r="C8" s="20"/>
      <c r="D8" s="10"/>
      <c r="E8" s="5"/>
      <c r="F8" s="5"/>
      <c r="G8" s="10"/>
      <c r="H8" s="10" t="s">
        <v>27</v>
      </c>
      <c r="I8" s="15" t="e">
        <f>STDEV(I5:I5)</f>
        <v>#DIV/0!</v>
      </c>
      <c r="J8" s="10"/>
      <c r="K8" s="10"/>
      <c r="L8" s="10" t="s">
        <v>28</v>
      </c>
      <c r="M8" s="40" t="e">
        <f>K6/M6</f>
        <v>#DIV/0!</v>
      </c>
      <c r="N8" s="29"/>
      <c r="O8" s="34" t="s">
        <v>29</v>
      </c>
      <c r="P8" s="34">
        <f>K6/O6</f>
        <v>210232.59259259258</v>
      </c>
      <c r="Q8" s="10"/>
      <c r="R8" s="10" t="s">
        <v>30</v>
      </c>
      <c r="S8" s="39">
        <f>K6/O6/43560</f>
        <v>4.8262762303166342</v>
      </c>
      <c r="T8" s="34"/>
    </row>
    <row r="11" spans="1:30" x14ac:dyDescent="0.25">
      <c r="E11" s="43" t="s">
        <v>33</v>
      </c>
    </row>
  </sheetData>
  <conditionalFormatting sqref="A5:T5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96D2-2B49-4A70-92B1-311CE47043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2025-01-28T14:16:37Z</cp:lastPrinted>
  <dcterms:created xsi:type="dcterms:W3CDTF">2025-01-27T21:40:00Z</dcterms:created>
  <dcterms:modified xsi:type="dcterms:W3CDTF">2025-04-07T18:05:10Z</dcterms:modified>
</cp:coreProperties>
</file>